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Рабочий стол\Աննա\ՖԱՕ 1\2026\26-44 Անտառվերականգնման աշխատանքներ\Հրավեր\"/>
    </mc:Choice>
  </mc:AlternateContent>
  <bookViews>
    <workbookView xWindow="0" yWindow="0" windowWidth="10155" windowHeight="8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H16" i="1"/>
  <c r="J16" i="1" s="1"/>
  <c r="H14" i="1"/>
  <c r="J14" i="1" s="1"/>
  <c r="E40" i="1"/>
  <c r="H40" i="1" s="1"/>
  <c r="J40" i="1" s="1"/>
  <c r="H32" i="1"/>
  <c r="J32" i="1" s="1"/>
  <c r="H34" i="1"/>
  <c r="J34" i="1" s="1"/>
  <c r="H30" i="1"/>
  <c r="J30" i="1" s="1"/>
  <c r="E30" i="1"/>
  <c r="H24" i="1"/>
  <c r="J24" i="1" s="1"/>
  <c r="H12" i="1"/>
  <c r="J12" i="1" s="1"/>
  <c r="H22" i="1"/>
  <c r="J22" i="1" s="1"/>
  <c r="H20" i="1"/>
  <c r="H26" i="1"/>
  <c r="J26" i="1" s="1"/>
  <c r="H27" i="1" l="1"/>
  <c r="J20" i="1"/>
  <c r="J27" i="1" s="1"/>
  <c r="H8" i="1" l="1"/>
  <c r="H38" i="1"/>
  <c r="H36" i="1"/>
  <c r="J36" i="1" s="1"/>
  <c r="H10" i="1"/>
  <c r="J38" i="1" l="1"/>
  <c r="J8" i="1"/>
  <c r="H4" i="1"/>
  <c r="J10" i="1"/>
  <c r="H6" i="1"/>
  <c r="J41" i="1" l="1"/>
  <c r="J6" i="1"/>
  <c r="J4" i="1"/>
  <c r="J17" i="1" l="1"/>
  <c r="J42" i="1"/>
  <c r="H17" i="1"/>
  <c r="J43" i="1" l="1"/>
  <c r="J44" i="1" s="1"/>
</calcChain>
</file>

<file path=xl/sharedStrings.xml><?xml version="1.0" encoding="utf-8"?>
<sst xmlns="http://schemas.openxmlformats.org/spreadsheetml/2006/main" count="80" uniqueCount="46">
  <si>
    <t>Աշխատանքի անվանումը</t>
  </si>
  <si>
    <t xml:space="preserve">Չափի միավոր
</t>
  </si>
  <si>
    <t>Չափաքանակի ցուցանիշը(1 չափաքանակի չափը)</t>
  </si>
  <si>
    <t>Ծախսերի չափաքանակը
(դրամ)</t>
  </si>
  <si>
    <t>հատ</t>
  </si>
  <si>
    <t>Միավորի արժեք</t>
  </si>
  <si>
    <t>1 հա արժեք</t>
  </si>
  <si>
    <t xml:space="preserve">	Միջին հողերում</t>
  </si>
  <si>
    <t>հա</t>
  </si>
  <si>
    <t xml:space="preserve"> քանակ 1 հա համար</t>
  </si>
  <si>
    <t>Ընդհանուր արժեք</t>
  </si>
  <si>
    <t>Նախատեսված ծավալ հա</t>
  </si>
  <si>
    <t>Սերմնաբուսակների տնկում բահով, նախապատրաստված հողում</t>
  </si>
  <si>
    <t xml:space="preserve">		
Անտառմշակույթների հիմնադրման համար տարածքի տեղանշում լարով</t>
  </si>
  <si>
    <t>քմ</t>
  </si>
  <si>
    <t>գծմ</t>
  </si>
  <si>
    <t>Միջին հողերում</t>
  </si>
  <si>
    <t>Տնկման փոսերում պատերի փխրեցում բենզինյաին պտուտակներով</t>
  </si>
  <si>
    <t xml:space="preserve">	
Հենասյուների մոտեցում տեղադրում և ամրացում</t>
  </si>
  <si>
    <t>Ցանկապատի տարածքի տեղաձևում և փոսերի փորում հենասյուների տեղադրման համար
0,35x0,35 մ (0,5 մ խորությամբ)</t>
  </si>
  <si>
    <t>Նախատեսված ծավալ</t>
  </si>
  <si>
    <t xml:space="preserve">	
Փշալարի բացում, ձգում և ամրացում հենասյուներին ամրակներով (հինգ փշալար հորիզոնական և երկու անկյունագծով
հենասյուների միջև</t>
  </si>
  <si>
    <t>1000 գծմ արժեք</t>
  </si>
  <si>
    <t xml:space="preserve"> քանակ</t>
  </si>
  <si>
    <t>N 1</t>
  </si>
  <si>
    <t>N 2</t>
  </si>
  <si>
    <t>N 3</t>
  </si>
  <si>
    <t>Ցանկապատի համար օգտագործվող փայտե հենասյուներ, բարձրությունը 1,8մ տրամագիծը 10-12սմ</t>
  </si>
  <si>
    <t xml:space="preserve">Ցանկապատի համար օգտագործվող փշալար </t>
  </si>
  <si>
    <t>մ</t>
  </si>
  <si>
    <t xml:space="preserve"> N 3 Ընդհանուր  արժեք</t>
  </si>
  <si>
    <t xml:space="preserve"> N 2 Ընդհանուր  արժեք</t>
  </si>
  <si>
    <t xml:space="preserve"> N 1 Ընդհանուր  արժեք</t>
  </si>
  <si>
    <t>ԱԱՀ 20%</t>
  </si>
  <si>
    <t>Ընդամենը առանց ԱԱՀ</t>
  </si>
  <si>
    <t>Ընդամենը ներառյալ ԱԱՀ</t>
  </si>
  <si>
    <t>Փոսերի փորում մեքենայացված չափսերը 0,3x0,3x0,3 մ</t>
  </si>
  <si>
    <t>Ցանկապատի դարպասներ</t>
  </si>
  <si>
    <t xml:space="preserve">		
Պայքար դաշտամկների դեմ (թունավոր գրավչանյութի տեղադրում բնանցքերի մեջ) միջինը մեկ հա-ի հաշվով 81-100 բնանցք </t>
  </si>
  <si>
    <t>Ձեռքով խոտհունձ, խոտի հավաքում և հեռացում</t>
  </si>
  <si>
    <t>Տնկումից անմիջապես հետո փոսերով տնկված անտառմշակույթների ոռոգում բաժակներում</t>
  </si>
  <si>
    <t>Առաջին խնամք 2027 թվական՝ տնկիների շրջակայքում հողի փխրեցում և մոլախոտերի հեռացում
բաժակների տրամագիծը 0,5մ</t>
  </si>
  <si>
    <t>Երկրորդ խնամք 2027 թվական՝ տնկիների շրջակայքում հողի փխրեցում և մոլախոտերի հեռացում
բաժակների տրամագիծը 0,5մ</t>
  </si>
  <si>
    <t>Փոսերով տնկված անտառմշակույթների երկրորդ ոռոգում բաժակներում</t>
  </si>
  <si>
    <t>Պաշտպանիչ թփերի տնկում  ներառյալ թփերը</t>
  </si>
  <si>
    <t>Ծավալաթերթ - 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</si>
</sst>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_-;\-* #,##0.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4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164" fontId="1" fillId="0" borderId="1" xfId="1" applyFont="1" applyBorder="1" applyAlignment="1">
      <alignment wrapText="1"/>
    </xf>
    <xf numFmtId="164" fontId="1" fillId="0" borderId="1" xfId="1" applyFont="1" applyBorder="1" applyAlignment="1">
      <alignment vertical="center" wrapText="1"/>
    </xf>
    <xf numFmtId="164" fontId="1" fillId="0" borderId="1" xfId="1" applyFont="1" applyBorder="1"/>
    <xf numFmtId="164" fontId="1" fillId="0" borderId="1" xfId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right" vertical="center" wrapText="1"/>
    </xf>
    <xf numFmtId="164" fontId="1" fillId="0" borderId="1" xfId="1" applyFont="1" applyBorder="1" applyAlignment="1">
      <alignment horizontal="right"/>
    </xf>
    <xf numFmtId="164" fontId="1" fillId="0" borderId="1" xfId="1" applyFont="1" applyBorder="1" applyAlignment="1">
      <alignment horizontal="center" vertical="center"/>
    </xf>
    <xf numFmtId="164" fontId="3" fillId="0" borderId="1" xfId="1" applyFont="1" applyBorder="1"/>
    <xf numFmtId="164" fontId="2" fillId="2" borderId="1" xfId="1" applyFont="1" applyFill="1" applyBorder="1" applyAlignment="1">
      <alignment wrapText="1"/>
    </xf>
    <xf numFmtId="164" fontId="2" fillId="2" borderId="1" xfId="1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43" fontId="1" fillId="0" borderId="0" xfId="0" applyNumberFormat="1" applyFont="1"/>
    <xf numFmtId="0" fontId="1" fillId="3" borderId="1" xfId="0" applyFont="1" applyFill="1" applyBorder="1"/>
    <xf numFmtId="0" fontId="1" fillId="3" borderId="0" xfId="0" applyFont="1" applyFill="1"/>
    <xf numFmtId="0" fontId="3" fillId="3" borderId="1" xfId="0" applyFont="1" applyFill="1" applyBorder="1"/>
    <xf numFmtId="164" fontId="3" fillId="3" borderId="1" xfId="1" applyFont="1" applyFill="1" applyBorder="1" applyAlignment="1"/>
    <xf numFmtId="164" fontId="3" fillId="3" borderId="1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85" zoomScaleNormal="85" workbookViewId="0">
      <selection activeCell="K15" sqref="K15"/>
    </sheetView>
  </sheetViews>
  <sheetFormatPr defaultColWidth="8.85546875" defaultRowHeight="16.5" x14ac:dyDescent="0.3"/>
  <cols>
    <col min="1" max="1" width="7.7109375" style="1" customWidth="1"/>
    <col min="2" max="2" width="21.85546875" style="1" customWidth="1"/>
    <col min="3" max="3" width="12.5703125" style="1" customWidth="1"/>
    <col min="4" max="4" width="37.5703125" style="1" customWidth="1"/>
    <col min="5" max="5" width="16.140625" style="1" bestFit="1" customWidth="1"/>
    <col min="6" max="6" width="12.28515625" style="1" customWidth="1"/>
    <col min="7" max="7" width="14" style="1" customWidth="1"/>
    <col min="8" max="8" width="15.7109375" style="1" customWidth="1"/>
    <col min="9" max="9" width="19.28515625" style="1" customWidth="1"/>
    <col min="10" max="10" width="25.7109375" style="1" customWidth="1"/>
    <col min="11" max="11" width="20.42578125" style="1" customWidth="1"/>
    <col min="12" max="12" width="23.140625" style="1" customWidth="1"/>
    <col min="13" max="13" width="14.7109375" style="1" customWidth="1"/>
    <col min="14" max="16384" width="8.85546875" style="1"/>
  </cols>
  <sheetData>
    <row r="1" spans="1:12" ht="54.75" customHeight="1" x14ac:dyDescent="0.35">
      <c r="A1" s="2"/>
      <c r="B1" s="61" t="s">
        <v>45</v>
      </c>
      <c r="C1" s="61"/>
      <c r="D1" s="61"/>
      <c r="E1" s="2"/>
      <c r="F1" s="2"/>
      <c r="G1" s="2"/>
      <c r="H1" s="2"/>
      <c r="I1" s="2"/>
      <c r="J1" s="2"/>
    </row>
    <row r="2" spans="1:12" ht="66" x14ac:dyDescent="0.3">
      <c r="A2" s="5" t="s">
        <v>24</v>
      </c>
      <c r="B2" s="6" t="s">
        <v>0</v>
      </c>
      <c r="C2" s="6" t="s">
        <v>1</v>
      </c>
      <c r="D2" s="7" t="s">
        <v>2</v>
      </c>
      <c r="E2" s="8" t="s">
        <v>3</v>
      </c>
      <c r="F2" s="8" t="s">
        <v>5</v>
      </c>
      <c r="G2" s="8" t="s">
        <v>9</v>
      </c>
      <c r="H2" s="7" t="s">
        <v>6</v>
      </c>
      <c r="I2" s="7" t="s">
        <v>11</v>
      </c>
      <c r="J2" s="8" t="s">
        <v>10</v>
      </c>
    </row>
    <row r="3" spans="1:12" ht="42" customHeight="1" x14ac:dyDescent="0.3">
      <c r="A3" s="31">
        <v>1</v>
      </c>
      <c r="B3" s="33" t="s">
        <v>13</v>
      </c>
      <c r="C3" s="33"/>
      <c r="D3" s="33"/>
      <c r="E3" s="9"/>
      <c r="F3" s="9"/>
      <c r="G3" s="9"/>
      <c r="H3" s="10"/>
      <c r="I3" s="10"/>
      <c r="J3" s="11"/>
    </row>
    <row r="4" spans="1:12" x14ac:dyDescent="0.3">
      <c r="A4" s="32"/>
      <c r="B4" s="3"/>
      <c r="C4" s="3" t="s">
        <v>8</v>
      </c>
      <c r="D4" s="3">
        <v>3</v>
      </c>
      <c r="E4" s="12">
        <v>8700</v>
      </c>
      <c r="F4" s="12"/>
      <c r="G4" s="12">
        <v>1</v>
      </c>
      <c r="H4" s="13">
        <f>+F4*G4</f>
        <v>0</v>
      </c>
      <c r="I4" s="12">
        <v>50</v>
      </c>
      <c r="J4" s="11">
        <f>+I4*H4</f>
        <v>0</v>
      </c>
    </row>
    <row r="5" spans="1:12" ht="17.25" x14ac:dyDescent="0.3">
      <c r="A5" s="31">
        <v>2</v>
      </c>
      <c r="B5" s="33" t="s">
        <v>36</v>
      </c>
      <c r="C5" s="33"/>
      <c r="D5" s="33"/>
      <c r="E5" s="11"/>
      <c r="F5" s="11"/>
      <c r="G5" s="11"/>
      <c r="H5" s="14"/>
      <c r="I5" s="12"/>
      <c r="J5" s="11"/>
    </row>
    <row r="6" spans="1:12" ht="19.149999999999999" customHeight="1" x14ac:dyDescent="0.3">
      <c r="A6" s="32"/>
      <c r="B6" s="3" t="s">
        <v>7</v>
      </c>
      <c r="C6" s="3" t="s">
        <v>4</v>
      </c>
      <c r="D6" s="3">
        <v>400</v>
      </c>
      <c r="E6" s="15">
        <v>18750</v>
      </c>
      <c r="F6" s="15"/>
      <c r="G6" s="15">
        <v>400</v>
      </c>
      <c r="H6" s="14">
        <f>+F6*G6</f>
        <v>0</v>
      </c>
      <c r="I6" s="12">
        <v>50</v>
      </c>
      <c r="J6" s="11">
        <f>+I6*H6</f>
        <v>0</v>
      </c>
    </row>
    <row r="7" spans="1:12" ht="28.15" customHeight="1" x14ac:dyDescent="0.3">
      <c r="A7" s="31">
        <v>3</v>
      </c>
      <c r="B7" s="34" t="s">
        <v>17</v>
      </c>
      <c r="C7" s="35"/>
      <c r="D7" s="36"/>
      <c r="E7" s="15"/>
      <c r="F7" s="15"/>
      <c r="G7" s="15"/>
      <c r="H7" s="14"/>
      <c r="I7" s="12"/>
      <c r="J7" s="11"/>
    </row>
    <row r="8" spans="1:12" ht="24.6" customHeight="1" x14ac:dyDescent="0.3">
      <c r="A8" s="32"/>
      <c r="B8" s="3" t="s">
        <v>16</v>
      </c>
      <c r="C8" s="3" t="s">
        <v>4</v>
      </c>
      <c r="D8" s="3">
        <v>220</v>
      </c>
      <c r="E8" s="15">
        <v>8700</v>
      </c>
      <c r="F8" s="15"/>
      <c r="G8" s="15">
        <v>400</v>
      </c>
      <c r="H8" s="14">
        <f>+F8*G8</f>
        <v>0</v>
      </c>
      <c r="I8" s="12">
        <v>50</v>
      </c>
      <c r="J8" s="11">
        <f>+H8*I8</f>
        <v>0</v>
      </c>
    </row>
    <row r="9" spans="1:12" ht="34.9" customHeight="1" x14ac:dyDescent="0.3">
      <c r="A9" s="31">
        <v>4</v>
      </c>
      <c r="B9" s="33" t="s">
        <v>12</v>
      </c>
      <c r="C9" s="33"/>
      <c r="D9" s="33"/>
      <c r="E9" s="11"/>
      <c r="F9" s="15"/>
      <c r="G9" s="11"/>
      <c r="H9" s="14"/>
      <c r="I9" s="12"/>
      <c r="J9" s="11"/>
      <c r="L9" s="20"/>
    </row>
    <row r="10" spans="1:12" x14ac:dyDescent="0.3">
      <c r="A10" s="32"/>
      <c r="B10" s="3" t="s">
        <v>7</v>
      </c>
      <c r="C10" s="3" t="s">
        <v>4</v>
      </c>
      <c r="D10" s="3">
        <v>250</v>
      </c>
      <c r="E10" s="15">
        <v>8700</v>
      </c>
      <c r="F10" s="15"/>
      <c r="G10" s="15">
        <v>400</v>
      </c>
      <c r="H10" s="14">
        <f>F10*G10</f>
        <v>0</v>
      </c>
      <c r="I10" s="12">
        <v>50</v>
      </c>
      <c r="J10" s="11">
        <f>+I10*H10</f>
        <v>0</v>
      </c>
    </row>
    <row r="11" spans="1:12" ht="34.9" customHeight="1" x14ac:dyDescent="0.3">
      <c r="A11" s="31">
        <v>5</v>
      </c>
      <c r="B11" s="33" t="s">
        <v>40</v>
      </c>
      <c r="C11" s="33"/>
      <c r="D11" s="33"/>
      <c r="E11" s="11"/>
      <c r="F11" s="15"/>
      <c r="G11" s="11"/>
      <c r="H11" s="14"/>
      <c r="I11" s="12"/>
      <c r="J11" s="11"/>
      <c r="L11" s="20"/>
    </row>
    <row r="12" spans="1:12" x14ac:dyDescent="0.3">
      <c r="A12" s="32"/>
      <c r="B12" s="3" t="s">
        <v>7</v>
      </c>
      <c r="C12" s="3" t="s">
        <v>4</v>
      </c>
      <c r="D12" s="3">
        <v>200</v>
      </c>
      <c r="E12" s="15">
        <v>8700</v>
      </c>
      <c r="F12" s="15"/>
      <c r="G12" s="15">
        <v>400</v>
      </c>
      <c r="H12" s="14">
        <f>F12*G12</f>
        <v>0</v>
      </c>
      <c r="I12" s="12">
        <v>50</v>
      </c>
      <c r="J12" s="11">
        <f>+I12*H12</f>
        <v>0</v>
      </c>
    </row>
    <row r="13" spans="1:12" ht="34.9" customHeight="1" x14ac:dyDescent="0.3">
      <c r="A13" s="31">
        <v>6</v>
      </c>
      <c r="B13" s="33" t="s">
        <v>43</v>
      </c>
      <c r="C13" s="33"/>
      <c r="D13" s="33"/>
      <c r="E13" s="11"/>
      <c r="F13" s="15"/>
      <c r="G13" s="11"/>
      <c r="H13" s="14"/>
      <c r="I13" s="12"/>
      <c r="J13" s="11"/>
      <c r="L13" s="20"/>
    </row>
    <row r="14" spans="1:12" x14ac:dyDescent="0.3">
      <c r="A14" s="32"/>
      <c r="B14" s="3" t="s">
        <v>7</v>
      </c>
      <c r="C14" s="3" t="s">
        <v>4</v>
      </c>
      <c r="D14" s="3">
        <v>200</v>
      </c>
      <c r="E14" s="15">
        <v>8700</v>
      </c>
      <c r="F14" s="15"/>
      <c r="G14" s="15">
        <v>400</v>
      </c>
      <c r="H14" s="14">
        <f>F14*G14</f>
        <v>0</v>
      </c>
      <c r="I14" s="12">
        <v>50</v>
      </c>
      <c r="J14" s="11">
        <f>+I14*H14</f>
        <v>0</v>
      </c>
    </row>
    <row r="15" spans="1:12" ht="28.15" customHeight="1" x14ac:dyDescent="0.3">
      <c r="A15" s="31">
        <v>7</v>
      </c>
      <c r="B15" s="34" t="s">
        <v>44</v>
      </c>
      <c r="C15" s="35"/>
      <c r="D15" s="36"/>
      <c r="E15" s="15"/>
      <c r="F15" s="15"/>
      <c r="G15" s="15"/>
      <c r="H15" s="14"/>
      <c r="I15" s="12"/>
      <c r="J15" s="11"/>
    </row>
    <row r="16" spans="1:12" ht="24.6" customHeight="1" x14ac:dyDescent="0.3">
      <c r="A16" s="32"/>
      <c r="B16" s="3" t="s">
        <v>16</v>
      </c>
      <c r="C16" s="3" t="s">
        <v>4</v>
      </c>
      <c r="D16" s="3">
        <v>7900</v>
      </c>
      <c r="E16" s="15">
        <f>+D16*F16</f>
        <v>0</v>
      </c>
      <c r="F16" s="15"/>
      <c r="G16" s="15">
        <v>158</v>
      </c>
      <c r="H16" s="14">
        <f>+F16*G16</f>
        <v>0</v>
      </c>
      <c r="I16" s="12">
        <v>50</v>
      </c>
      <c r="J16" s="11">
        <f>+H16*I16</f>
        <v>0</v>
      </c>
    </row>
    <row r="17" spans="1:10" ht="17.25" x14ac:dyDescent="0.3">
      <c r="A17" s="2"/>
      <c r="B17" s="49" t="s">
        <v>32</v>
      </c>
      <c r="C17" s="50"/>
      <c r="D17" s="51"/>
      <c r="E17" s="16"/>
      <c r="F17" s="16"/>
      <c r="G17" s="16"/>
      <c r="H17" s="16">
        <f>SUM(H4:H10)</f>
        <v>0</v>
      </c>
      <c r="I17" s="16"/>
      <c r="J17" s="16">
        <f>SUM(J4:J16)</f>
        <v>0</v>
      </c>
    </row>
    <row r="18" spans="1:10" ht="66" x14ac:dyDescent="0.3">
      <c r="A18" s="5" t="s">
        <v>25</v>
      </c>
      <c r="B18" s="6" t="s">
        <v>0</v>
      </c>
      <c r="C18" s="6" t="s">
        <v>1</v>
      </c>
      <c r="D18" s="7" t="s">
        <v>2</v>
      </c>
      <c r="E18" s="17" t="s">
        <v>3</v>
      </c>
      <c r="F18" s="17" t="s">
        <v>5</v>
      </c>
      <c r="G18" s="17" t="s">
        <v>9</v>
      </c>
      <c r="H18" s="18" t="s">
        <v>6</v>
      </c>
      <c r="I18" s="18" t="s">
        <v>11</v>
      </c>
      <c r="J18" s="17" t="s">
        <v>10</v>
      </c>
    </row>
    <row r="19" spans="1:10" ht="42" customHeight="1" x14ac:dyDescent="0.3">
      <c r="A19" s="31">
        <v>1</v>
      </c>
      <c r="B19" s="46" t="s">
        <v>38</v>
      </c>
      <c r="C19" s="47"/>
      <c r="D19" s="48"/>
      <c r="E19" s="9"/>
      <c r="F19" s="9"/>
      <c r="G19" s="9"/>
      <c r="H19" s="10"/>
      <c r="I19" s="10"/>
      <c r="J19" s="11"/>
    </row>
    <row r="20" spans="1:10" x14ac:dyDescent="0.3">
      <c r="A20" s="32"/>
      <c r="B20" s="3"/>
      <c r="C20" s="3" t="s">
        <v>8</v>
      </c>
      <c r="D20" s="3">
        <v>3.1</v>
      </c>
      <c r="E20" s="12">
        <v>11300</v>
      </c>
      <c r="F20" s="12"/>
      <c r="G20" s="12">
        <v>1</v>
      </c>
      <c r="H20" s="13">
        <f>+F20*G20</f>
        <v>0</v>
      </c>
      <c r="I20" s="12">
        <v>50</v>
      </c>
      <c r="J20" s="11">
        <f>+I20*H20</f>
        <v>0</v>
      </c>
    </row>
    <row r="21" spans="1:10" ht="58.15" customHeight="1" x14ac:dyDescent="0.3">
      <c r="A21" s="31">
        <v>2</v>
      </c>
      <c r="B21" s="46" t="s">
        <v>41</v>
      </c>
      <c r="C21" s="47"/>
      <c r="D21" s="48"/>
      <c r="E21" s="11"/>
      <c r="F21" s="11"/>
      <c r="G21" s="11"/>
      <c r="H21" s="14"/>
      <c r="I21" s="12"/>
      <c r="J21" s="11"/>
    </row>
    <row r="22" spans="1:10" ht="19.149999999999999" customHeight="1" x14ac:dyDescent="0.3">
      <c r="A22" s="32"/>
      <c r="B22" s="3" t="s">
        <v>7</v>
      </c>
      <c r="C22" s="3" t="s">
        <v>4</v>
      </c>
      <c r="D22" s="3">
        <v>300</v>
      </c>
      <c r="E22" s="15">
        <v>8700</v>
      </c>
      <c r="F22" s="15"/>
      <c r="G22" s="15">
        <v>400</v>
      </c>
      <c r="H22" s="14">
        <f>+F22*G22</f>
        <v>0</v>
      </c>
      <c r="I22" s="12">
        <v>50</v>
      </c>
      <c r="J22" s="11">
        <f>+I22*H22</f>
        <v>0</v>
      </c>
    </row>
    <row r="23" spans="1:10" ht="58.15" customHeight="1" x14ac:dyDescent="0.3">
      <c r="A23" s="31">
        <v>2</v>
      </c>
      <c r="B23" s="46" t="s">
        <v>42</v>
      </c>
      <c r="C23" s="47"/>
      <c r="D23" s="48"/>
      <c r="E23" s="11"/>
      <c r="F23" s="11"/>
      <c r="G23" s="11"/>
      <c r="H23" s="14"/>
      <c r="I23" s="12"/>
      <c r="J23" s="11"/>
    </row>
    <row r="24" spans="1:10" ht="19.149999999999999" customHeight="1" x14ac:dyDescent="0.3">
      <c r="A24" s="32"/>
      <c r="B24" s="3" t="s">
        <v>7</v>
      </c>
      <c r="C24" s="3" t="s">
        <v>4</v>
      </c>
      <c r="D24" s="3">
        <v>300</v>
      </c>
      <c r="E24" s="15">
        <v>8700</v>
      </c>
      <c r="F24" s="15"/>
      <c r="G24" s="15">
        <v>400</v>
      </c>
      <c r="H24" s="14">
        <f>+F24*G24</f>
        <v>0</v>
      </c>
      <c r="I24" s="12">
        <v>50</v>
      </c>
      <c r="J24" s="11">
        <f>+I24*H24</f>
        <v>0</v>
      </c>
    </row>
    <row r="25" spans="1:10" ht="17.25" x14ac:dyDescent="0.3">
      <c r="A25" s="31">
        <v>6</v>
      </c>
      <c r="B25" s="43" t="s">
        <v>39</v>
      </c>
      <c r="C25" s="44"/>
      <c r="D25" s="45"/>
      <c r="E25" s="2"/>
      <c r="F25" s="4"/>
      <c r="G25" s="2"/>
      <c r="H25" s="27"/>
      <c r="I25" s="2"/>
      <c r="J25" s="2"/>
    </row>
    <row r="26" spans="1:10" x14ac:dyDescent="0.3">
      <c r="A26" s="32"/>
      <c r="B26" s="3" t="s">
        <v>7</v>
      </c>
      <c r="C26" s="3" t="s">
        <v>14</v>
      </c>
      <c r="D26" s="28">
        <v>400</v>
      </c>
      <c r="E26" s="29">
        <v>8700</v>
      </c>
      <c r="F26" s="29"/>
      <c r="G26" s="30">
        <v>10000</v>
      </c>
      <c r="H26" s="30">
        <f>+F26*G26</f>
        <v>0</v>
      </c>
      <c r="I26" s="15">
        <v>50</v>
      </c>
      <c r="J26" s="30">
        <f>+H26*I26</f>
        <v>0</v>
      </c>
    </row>
    <row r="27" spans="1:10" ht="17.25" x14ac:dyDescent="0.3">
      <c r="A27" s="2"/>
      <c r="B27" s="49" t="s">
        <v>31</v>
      </c>
      <c r="C27" s="50"/>
      <c r="D27" s="51"/>
      <c r="E27" s="16"/>
      <c r="F27" s="16"/>
      <c r="G27" s="16"/>
      <c r="H27" s="16">
        <f>SUM(H20:H24)</f>
        <v>0</v>
      </c>
      <c r="I27" s="16"/>
      <c r="J27" s="16">
        <f>SUM(J20:J26)</f>
        <v>0</v>
      </c>
    </row>
    <row r="28" spans="1:10" ht="66" x14ac:dyDescent="0.3">
      <c r="A28" s="5" t="s">
        <v>26</v>
      </c>
      <c r="B28" s="6" t="s">
        <v>0</v>
      </c>
      <c r="C28" s="6" t="s">
        <v>1</v>
      </c>
      <c r="D28" s="7" t="s">
        <v>2</v>
      </c>
      <c r="E28" s="17" t="s">
        <v>3</v>
      </c>
      <c r="F28" s="17" t="s">
        <v>5</v>
      </c>
      <c r="G28" s="19" t="s">
        <v>23</v>
      </c>
      <c r="H28" s="19" t="s">
        <v>22</v>
      </c>
      <c r="I28" s="18" t="s">
        <v>20</v>
      </c>
      <c r="J28" s="17" t="s">
        <v>10</v>
      </c>
    </row>
    <row r="29" spans="1:10" ht="36.6" customHeight="1" x14ac:dyDescent="0.3">
      <c r="A29" s="52">
        <v>1</v>
      </c>
      <c r="B29" s="37" t="s">
        <v>27</v>
      </c>
      <c r="C29" s="38"/>
      <c r="D29" s="39"/>
      <c r="E29" s="15"/>
      <c r="F29" s="15"/>
      <c r="G29" s="15"/>
      <c r="H29" s="15"/>
      <c r="I29" s="15"/>
      <c r="J29" s="11"/>
    </row>
    <row r="30" spans="1:10" x14ac:dyDescent="0.3">
      <c r="A30" s="53"/>
      <c r="B30" s="2"/>
      <c r="C30" s="4" t="s">
        <v>4</v>
      </c>
      <c r="D30" s="4">
        <v>333</v>
      </c>
      <c r="E30" s="15">
        <f>+D30*F30</f>
        <v>0</v>
      </c>
      <c r="F30" s="15"/>
      <c r="G30" s="15">
        <v>333</v>
      </c>
      <c r="H30" s="15">
        <f>+F30*G30</f>
        <v>0</v>
      </c>
      <c r="I30" s="15">
        <v>7.9</v>
      </c>
      <c r="J30" s="11">
        <f>+H30*I30</f>
        <v>0</v>
      </c>
    </row>
    <row r="31" spans="1:10" ht="25.15" customHeight="1" x14ac:dyDescent="0.3">
      <c r="A31" s="52">
        <v>2</v>
      </c>
      <c r="B31" s="37" t="s">
        <v>28</v>
      </c>
      <c r="C31" s="38"/>
      <c r="D31" s="39"/>
      <c r="E31" s="15"/>
      <c r="F31" s="15"/>
      <c r="G31" s="15"/>
      <c r="H31" s="15"/>
      <c r="I31" s="15"/>
      <c r="J31" s="11"/>
    </row>
    <row r="32" spans="1:10" x14ac:dyDescent="0.3">
      <c r="A32" s="53"/>
      <c r="B32" s="2"/>
      <c r="C32" s="4" t="s">
        <v>29</v>
      </c>
      <c r="D32" s="4">
        <v>6400</v>
      </c>
      <c r="E32" s="15">
        <v>441600</v>
      </c>
      <c r="F32" s="15"/>
      <c r="G32" s="15">
        <v>6400</v>
      </c>
      <c r="H32" s="15">
        <f>+G32*F32</f>
        <v>0</v>
      </c>
      <c r="I32" s="15">
        <v>7.9</v>
      </c>
      <c r="J32" s="11">
        <f>+H32*I32</f>
        <v>0</v>
      </c>
    </row>
    <row r="33" spans="1:13" ht="15.6" customHeight="1" x14ac:dyDescent="0.3">
      <c r="A33" s="52">
        <v>3</v>
      </c>
      <c r="B33" s="40" t="s">
        <v>18</v>
      </c>
      <c r="C33" s="38"/>
      <c r="D33" s="39"/>
      <c r="E33" s="11"/>
      <c r="F33" s="11"/>
      <c r="G33" s="15"/>
      <c r="H33" s="11"/>
      <c r="I33" s="15"/>
      <c r="J33" s="11"/>
    </row>
    <row r="34" spans="1:13" ht="18.600000000000001" customHeight="1" x14ac:dyDescent="0.3">
      <c r="A34" s="53"/>
      <c r="B34" s="2"/>
      <c r="C34" s="4" t="s">
        <v>4</v>
      </c>
      <c r="D34" s="4">
        <v>42</v>
      </c>
      <c r="E34" s="15">
        <v>8700</v>
      </c>
      <c r="F34" s="11"/>
      <c r="G34" s="15">
        <v>333</v>
      </c>
      <c r="H34" s="11">
        <f>+G34*F34</f>
        <v>0</v>
      </c>
      <c r="I34" s="15">
        <v>7.9</v>
      </c>
      <c r="J34" s="11">
        <f t="shared" ref="J34:J38" si="0">+H34*I34</f>
        <v>0</v>
      </c>
    </row>
    <row r="35" spans="1:13" ht="49.15" customHeight="1" x14ac:dyDescent="0.3">
      <c r="A35" s="52">
        <v>4</v>
      </c>
      <c r="B35" s="37" t="s">
        <v>21</v>
      </c>
      <c r="C35" s="41"/>
      <c r="D35" s="42"/>
      <c r="E35" s="15"/>
      <c r="F35" s="11"/>
      <c r="G35" s="15"/>
      <c r="H35" s="11"/>
      <c r="I35" s="15"/>
      <c r="J35" s="11"/>
    </row>
    <row r="36" spans="1:13" x14ac:dyDescent="0.3">
      <c r="A36" s="53"/>
      <c r="B36" s="2"/>
      <c r="C36" s="4" t="s">
        <v>15</v>
      </c>
      <c r="D36" s="4">
        <v>515</v>
      </c>
      <c r="E36" s="15">
        <v>8700</v>
      </c>
      <c r="F36" s="11"/>
      <c r="G36" s="15">
        <v>6400</v>
      </c>
      <c r="H36" s="11">
        <f>+G36*F36</f>
        <v>0</v>
      </c>
      <c r="I36" s="15">
        <v>7.9</v>
      </c>
      <c r="J36" s="11">
        <f>+H36*I36</f>
        <v>0</v>
      </c>
    </row>
    <row r="37" spans="1:13" ht="51" customHeight="1" x14ac:dyDescent="0.3">
      <c r="A37" s="52">
        <v>5</v>
      </c>
      <c r="B37" s="37" t="s">
        <v>19</v>
      </c>
      <c r="C37" s="38"/>
      <c r="D37" s="39"/>
      <c r="E37" s="11"/>
      <c r="F37" s="11"/>
      <c r="G37" s="15"/>
      <c r="H37" s="11"/>
      <c r="I37" s="15"/>
      <c r="J37" s="11"/>
    </row>
    <row r="38" spans="1:13" x14ac:dyDescent="0.3">
      <c r="A38" s="53"/>
      <c r="B38" s="2"/>
      <c r="C38" s="4" t="s">
        <v>4</v>
      </c>
      <c r="D38" s="4">
        <v>42</v>
      </c>
      <c r="E38" s="15">
        <v>18750</v>
      </c>
      <c r="F38" s="11"/>
      <c r="G38" s="15">
        <v>333</v>
      </c>
      <c r="H38" s="11">
        <f>+G38*F38</f>
        <v>0</v>
      </c>
      <c r="I38" s="15">
        <v>7.9</v>
      </c>
      <c r="J38" s="11">
        <f t="shared" si="0"/>
        <v>0</v>
      </c>
    </row>
    <row r="39" spans="1:13" x14ac:dyDescent="0.3">
      <c r="A39" s="52">
        <v>6</v>
      </c>
      <c r="B39" s="37" t="s">
        <v>37</v>
      </c>
      <c r="C39" s="38"/>
      <c r="D39" s="39"/>
      <c r="E39" s="15"/>
      <c r="F39" s="15"/>
      <c r="G39" s="15"/>
      <c r="H39" s="15"/>
      <c r="I39" s="15"/>
      <c r="J39" s="11"/>
    </row>
    <row r="40" spans="1:13" x14ac:dyDescent="0.3">
      <c r="A40" s="53"/>
      <c r="B40" s="2"/>
      <c r="C40" s="4" t="s">
        <v>4</v>
      </c>
      <c r="D40" s="4">
        <v>7</v>
      </c>
      <c r="E40" s="15">
        <f>+D40*F40</f>
        <v>0</v>
      </c>
      <c r="F40" s="30"/>
      <c r="G40" s="15">
        <v>7</v>
      </c>
      <c r="H40" s="15">
        <f>+E40/I40</f>
        <v>0</v>
      </c>
      <c r="I40" s="15">
        <v>7.9</v>
      </c>
      <c r="J40" s="11">
        <f>+H40*I40</f>
        <v>0</v>
      </c>
    </row>
    <row r="41" spans="1:13" ht="17.25" x14ac:dyDescent="0.3">
      <c r="A41" s="2"/>
      <c r="B41" s="49" t="s">
        <v>30</v>
      </c>
      <c r="C41" s="50"/>
      <c r="D41" s="51"/>
      <c r="E41" s="15"/>
      <c r="F41" s="11"/>
      <c r="G41" s="15"/>
      <c r="H41" s="11"/>
      <c r="I41" s="15"/>
      <c r="J41" s="16">
        <f>SUM(J29:J38)</f>
        <v>0</v>
      </c>
      <c r="M41" s="20"/>
    </row>
    <row r="42" spans="1:13" ht="17.25" x14ac:dyDescent="0.3">
      <c r="A42" s="23"/>
      <c r="B42" s="58" t="s">
        <v>34</v>
      </c>
      <c r="C42" s="59"/>
      <c r="D42" s="60"/>
      <c r="E42" s="23"/>
      <c r="F42" s="23"/>
      <c r="G42" s="23"/>
      <c r="H42" s="23"/>
      <c r="I42" s="23"/>
      <c r="J42" s="24">
        <f>J41+J27+J17</f>
        <v>0</v>
      </c>
    </row>
    <row r="43" spans="1:13" ht="17.25" x14ac:dyDescent="0.3">
      <c r="A43" s="21"/>
      <c r="B43" s="54" t="s">
        <v>33</v>
      </c>
      <c r="C43" s="55"/>
      <c r="D43" s="56"/>
      <c r="E43" s="21"/>
      <c r="F43" s="21"/>
      <c r="G43" s="21"/>
      <c r="H43" s="21"/>
      <c r="I43" s="21"/>
      <c r="J43" s="25">
        <f>J42*20%</f>
        <v>0</v>
      </c>
    </row>
    <row r="44" spans="1:13" ht="17.25" x14ac:dyDescent="0.3">
      <c r="A44" s="22"/>
      <c r="B44" s="57" t="s">
        <v>35</v>
      </c>
      <c r="C44" s="57"/>
      <c r="D44" s="57"/>
      <c r="E44" s="21"/>
      <c r="F44" s="21"/>
      <c r="G44" s="21"/>
      <c r="H44" s="21"/>
      <c r="I44" s="21"/>
      <c r="J44" s="26">
        <f>+J42+J43</f>
        <v>0</v>
      </c>
    </row>
    <row r="45" spans="1:13" x14ac:dyDescent="0.3">
      <c r="J45" s="20"/>
    </row>
    <row r="46" spans="1:13" x14ac:dyDescent="0.3">
      <c r="J46" s="20"/>
    </row>
    <row r="47" spans="1:13" x14ac:dyDescent="0.3">
      <c r="J47" s="20"/>
    </row>
  </sheetData>
  <mergeCells count="41">
    <mergeCell ref="A11:A12"/>
    <mergeCell ref="A29:A30"/>
    <mergeCell ref="A31:A32"/>
    <mergeCell ref="B31:D31"/>
    <mergeCell ref="A39:A40"/>
    <mergeCell ref="B39:D39"/>
    <mergeCell ref="A13:A14"/>
    <mergeCell ref="B13:D13"/>
    <mergeCell ref="A15:A16"/>
    <mergeCell ref="B15:D15"/>
    <mergeCell ref="B27:D27"/>
    <mergeCell ref="B23:D23"/>
    <mergeCell ref="B21:D21"/>
    <mergeCell ref="A23:A24"/>
    <mergeCell ref="A25:A26"/>
    <mergeCell ref="A19:A20"/>
    <mergeCell ref="A21:A22"/>
    <mergeCell ref="A33:A34"/>
    <mergeCell ref="A35:A36"/>
    <mergeCell ref="B43:D43"/>
    <mergeCell ref="B44:D44"/>
    <mergeCell ref="B42:D42"/>
    <mergeCell ref="B41:D41"/>
    <mergeCell ref="A37:A38"/>
    <mergeCell ref="B1:D1"/>
    <mergeCell ref="B3:D3"/>
    <mergeCell ref="B7:D7"/>
    <mergeCell ref="B9:D9"/>
    <mergeCell ref="B37:D37"/>
    <mergeCell ref="B29:D29"/>
    <mergeCell ref="B33:D33"/>
    <mergeCell ref="B35:D35"/>
    <mergeCell ref="B11:D11"/>
    <mergeCell ref="B25:D25"/>
    <mergeCell ref="B19:D19"/>
    <mergeCell ref="B17:D17"/>
    <mergeCell ref="A3:A4"/>
    <mergeCell ref="A5:A6"/>
    <mergeCell ref="A9:A10"/>
    <mergeCell ref="B5:D5"/>
    <mergeCell ref="A7:A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Koryun Bznuni</dc:creator>
  <cp:lastModifiedBy>User</cp:lastModifiedBy>
  <dcterms:created xsi:type="dcterms:W3CDTF">2015-06-05T18:17:20Z</dcterms:created>
  <dcterms:modified xsi:type="dcterms:W3CDTF">2026-06-22T07:25:18Z</dcterms:modified>
</cp:coreProperties>
</file>